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AppData\Local\Temp\Rar$DIa1.581\"/>
    </mc:Choice>
  </mc:AlternateContent>
  <bookViews>
    <workbookView xWindow="120" yWindow="45" windowWidth="19035" windowHeight="10995"/>
  </bookViews>
  <sheets>
    <sheet name="прил 7 Р и ПР 2022" sheetId="5" r:id="rId1"/>
  </sheets>
  <definedNames>
    <definedName name="_xlnm._FilterDatabase" localSheetId="0" hidden="1">'прил 7 Р и ПР 2022'!$A$13:$G$44</definedName>
    <definedName name="_xlnm.Print_Area" localSheetId="0">'прил 7 Р и ПР 2022'!$A$1:$G$44</definedName>
  </definedNames>
  <calcPr calcId="152511" iterate="1"/>
</workbook>
</file>

<file path=xl/calcChain.xml><?xml version="1.0" encoding="utf-8"?>
<calcChain xmlns="http://schemas.openxmlformats.org/spreadsheetml/2006/main">
  <c r="H39" i="5" l="1"/>
  <c r="H32" i="5" l="1"/>
  <c r="G31" i="5" l="1"/>
  <c r="I31" i="5" s="1"/>
  <c r="G26" i="5" l="1"/>
  <c r="G19" i="5"/>
  <c r="G42" i="5" l="1"/>
  <c r="G40" i="5"/>
  <c r="G38" i="5"/>
  <c r="G36" i="5"/>
  <c r="G20" i="5"/>
  <c r="G14" i="5" l="1"/>
  <c r="G22" i="5"/>
  <c r="G32" i="5"/>
  <c r="G44" i="5" l="1"/>
  <c r="H42" i="5"/>
  <c r="H40" i="5"/>
  <c r="H38" i="5"/>
  <c r="H36" i="5"/>
  <c r="H26" i="5"/>
  <c r="H22" i="5"/>
  <c r="H20" i="5"/>
  <c r="H14" i="5"/>
  <c r="H44" i="5" l="1"/>
  <c r="I43" i="5"/>
  <c r="I42" i="5"/>
  <c r="I41" i="5"/>
  <c r="I40" i="5"/>
  <c r="I39" i="5"/>
  <c r="I38" i="5"/>
  <c r="I37" i="5"/>
  <c r="I36" i="5"/>
  <c r="I35" i="5"/>
  <c r="I34" i="5"/>
  <c r="I33" i="5"/>
  <c r="I32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5" i="5"/>
  <c r="I14" i="5"/>
  <c r="I16" i="5"/>
  <c r="I44" i="5" l="1"/>
</calcChain>
</file>

<file path=xl/sharedStrings.xml><?xml version="1.0" encoding="utf-8"?>
<sst xmlns="http://schemas.openxmlformats.org/spreadsheetml/2006/main" count="106" uniqueCount="61">
  <si>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</si>
  <si>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</si>
  <si>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</si>
  <si>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</si>
  <si>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</si>
  <si>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</si>
  <si>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</si>
  <si>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</si>
  <si>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</si>
  <si>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</si>
  <si>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</si>
  <si>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</si>
  <si>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</si>
  <si>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</si>
  <si>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</si>
  <si>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</si>
  <si>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</si>
  <si>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</si>
  <si>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</si>
  <si>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</si>
  <si>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</si>
  <si>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</si>
  <si>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</si>
  <si>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</si>
  <si>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</si>
  <si>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</si>
  <si>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</si>
  <si>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</si>
  <si>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</si>
  <si>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</si>
  <si>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</si>
  <si>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</si>
  <si>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</si>
  <si>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</si>
  <si>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</si>
  <si>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</si>
  <si>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</si>
  <si>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</si>
  <si>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</si>
  <si>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</si>
  <si>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</si>
  <si>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</si>
  <si>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</si>
  <si>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</si>
  <si>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</si>
  <si>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</si>
  <si>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</si>
  <si>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</si>
  <si>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</si>
  <si>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</si>
  <si>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</si>
  <si>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</si>
  <si>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</si>
  <si>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Распределение бюджетных ассигнований по разделам и подразделам классификации расходов бюджета городского поселения Игрим на 2022 год</t>
  </si>
  <si>
    <t>2022 г.</t>
  </si>
  <si>
    <t>Приложение № 7</t>
  </si>
  <si>
    <t>12</t>
  </si>
  <si>
    <t>Другие вопросы в области национальной экономики</t>
  </si>
  <si>
    <t>от 28.12.2021 г.  № 211</t>
  </si>
  <si>
    <t xml:space="preserve">Приложение № </t>
  </si>
  <si>
    <t>от 28.04.2021 г. 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</si>
</sst>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4" fillId="2" borderId="0" xfId="1" applyFont="1" applyFill="1" applyProtection="1">
      <protection hidden="1"/>
    </xf>
    <xf numFmtId="0" fontId="4" fillId="2" borderId="0" xfId="1" applyFont="1" applyFill="1" applyAlignment="1" applyProtection="1">
      <alignment horizontal="center" vertical="center"/>
      <protection hidden="1"/>
    </xf>
    <xf numFmtId="49" fontId="4" fillId="2" borderId="0" xfId="1" applyNumberFormat="1" applyFont="1" applyFill="1" applyAlignment="1" applyProtection="1">
      <alignment horizontal="center" vertical="center"/>
      <protection hidden="1"/>
    </xf>
    <xf numFmtId="0" fontId="4" fillId="2" borderId="0" xfId="1" applyFont="1" applyFill="1" applyAlignment="1" applyProtection="1">
      <protection hidden="1"/>
    </xf>
    <xf numFmtId="0" fontId="4" fillId="2" borderId="0" xfId="1" applyFont="1" applyFill="1"/>
    <xf numFmtId="0" fontId="5" fillId="2" borderId="0" xfId="1" applyFont="1" applyFill="1" applyAlignment="1">
      <alignment horizontal="right"/>
    </xf>
    <xf numFmtId="0" fontId="4" fillId="2" borderId="0" xfId="1" applyNumberFormat="1" applyFont="1" applyFill="1" applyAlignment="1" applyProtection="1">
      <alignment horizontal="center"/>
      <protection hidden="1"/>
    </xf>
    <xf numFmtId="0" fontId="4" fillId="2" borderId="0" xfId="1" applyNumberFormat="1" applyFont="1" applyFill="1" applyAlignment="1" applyProtection="1">
      <alignment horizontal="center" vertical="center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0" xfId="1" applyFont="1" applyFill="1" applyAlignment="1">
      <alignment horizontal="center"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NumberFormat="1" applyFont="1" applyFill="1" applyBorder="1" applyAlignment="1" applyProtection="1">
      <alignment horizontal="center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0" fontId="7" fillId="2" borderId="0" xfId="1" applyFont="1" applyFill="1"/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vertical="center"/>
    </xf>
    <xf numFmtId="167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protection hidden="1"/>
    </xf>
    <xf numFmtId="169" fontId="4" fillId="2" borderId="1" xfId="1" applyNumberFormat="1" applyFont="1" applyFill="1" applyBorder="1" applyAlignment="1" applyProtection="1">
      <protection hidden="1"/>
    </xf>
    <xf numFmtId="0" fontId="6" fillId="2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topLeftCell="A19" workbookViewId="0">
      <selection sqref="A1:I53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6" customWidth="1"/>
    <col min="4" max="4" width="4.7109375" style="6" customWidth="1"/>
    <col min="5" max="5" width="9.140625" style="7" hidden="1" customWidth="1"/>
    <col min="6" max="6" width="3.85546875" style="2" hidden="1" customWidth="1"/>
    <col min="7" max="7" width="11" style="2" customWidth="1"/>
    <col min="8" max="8" width="9.42578125" style="2" customWidth="1"/>
    <col min="9" max="9" width="11.140625" style="2" customWidth="1"/>
    <col min="10" max="10" width="8.28515625" style="2" customWidth="1"/>
    <col min="11" max="16384" width="11.140625" style="2"/>
  </cols>
  <sheetData>
    <row r="1" spans="1:10" x14ac:dyDescent="0.2">
      <c r="I1" s="4" t="s">
        <v>59</v>
      </c>
    </row>
    <row r="2" spans="1:10" x14ac:dyDescent="0.2">
      <c r="I2" s="4" t="s">
        <v>0</v>
      </c>
    </row>
    <row r="3" spans="1:10" x14ac:dyDescent="0.2">
      <c r="I3" s="4" t="s">
        <v>1</v>
      </c>
    </row>
    <row r="4" spans="1:10" x14ac:dyDescent="0.2">
      <c r="I4" s="4" t="s">
        <v>60</v>
      </c>
    </row>
    <row r="6" spans="1:10" x14ac:dyDescent="0.2">
      <c r="A6" s="3"/>
      <c r="B6" s="8"/>
      <c r="C6" s="9"/>
      <c r="D6" s="9"/>
      <c r="E6" s="10"/>
      <c r="F6" s="11"/>
      <c r="G6" s="12"/>
      <c r="H6" s="12"/>
      <c r="I6" s="13" t="s">
        <v>55</v>
      </c>
      <c r="J6" s="12"/>
    </row>
    <row r="7" spans="1:10" x14ac:dyDescent="0.2">
      <c r="A7" s="5"/>
      <c r="B7" s="14"/>
      <c r="C7" s="15"/>
      <c r="D7" s="15"/>
      <c r="E7" s="10"/>
      <c r="F7" s="16"/>
      <c r="G7" s="12"/>
      <c r="H7" s="12"/>
      <c r="I7" s="13" t="s">
        <v>0</v>
      </c>
      <c r="J7" s="12"/>
    </row>
    <row r="8" spans="1:10" x14ac:dyDescent="0.2">
      <c r="A8" s="1"/>
      <c r="B8" s="16"/>
      <c r="C8" s="15"/>
      <c r="D8" s="15"/>
      <c r="E8" s="10"/>
      <c r="F8" s="16"/>
      <c r="G8" s="12"/>
      <c r="H8" s="12"/>
      <c r="I8" s="13" t="s">
        <v>1</v>
      </c>
      <c r="J8" s="12"/>
    </row>
    <row r="9" spans="1:10" x14ac:dyDescent="0.2">
      <c r="A9" s="1"/>
      <c r="B9" s="16"/>
      <c r="C9" s="15"/>
      <c r="D9" s="15"/>
      <c r="E9" s="10"/>
      <c r="F9" s="16"/>
      <c r="G9" s="12"/>
      <c r="H9" s="12"/>
      <c r="I9" s="13" t="s">
        <v>58</v>
      </c>
      <c r="J9" s="12"/>
    </row>
    <row r="10" spans="1:10" ht="47.25" customHeight="1" x14ac:dyDescent="0.2">
      <c r="B10" s="35" t="s">
        <v>53</v>
      </c>
      <c r="C10" s="35"/>
      <c r="D10" s="35"/>
      <c r="E10" s="35"/>
      <c r="F10" s="35"/>
      <c r="G10" s="35"/>
      <c r="H10" s="35"/>
      <c r="I10" s="35"/>
      <c r="J10" s="12"/>
    </row>
    <row r="11" spans="1:10" x14ac:dyDescent="0.2">
      <c r="B11" s="12"/>
      <c r="C11" s="17"/>
      <c r="D11" s="17"/>
      <c r="E11" s="18"/>
      <c r="F11" s="12"/>
      <c r="G11" s="12" t="s">
        <v>44</v>
      </c>
      <c r="H11" s="12"/>
      <c r="I11" s="12"/>
      <c r="J11" s="12"/>
    </row>
    <row r="12" spans="1:10" ht="36" x14ac:dyDescent="0.2">
      <c r="B12" s="19" t="s">
        <v>2</v>
      </c>
      <c r="C12" s="20" t="s">
        <v>3</v>
      </c>
      <c r="D12" s="20" t="s">
        <v>4</v>
      </c>
      <c r="E12" s="21" t="s">
        <v>5</v>
      </c>
      <c r="F12" s="19" t="s">
        <v>6</v>
      </c>
      <c r="G12" s="22" t="s">
        <v>50</v>
      </c>
      <c r="H12" s="22" t="s">
        <v>51</v>
      </c>
      <c r="I12" s="22" t="s">
        <v>7</v>
      </c>
      <c r="J12" s="12"/>
    </row>
    <row r="13" spans="1:10" x14ac:dyDescent="0.2">
      <c r="B13" s="19"/>
      <c r="C13" s="20"/>
      <c r="D13" s="20"/>
      <c r="E13" s="21"/>
      <c r="F13" s="19"/>
      <c r="G13" s="22" t="s">
        <v>54</v>
      </c>
      <c r="H13" s="22" t="s">
        <v>54</v>
      </c>
      <c r="I13" s="22" t="s">
        <v>54</v>
      </c>
      <c r="J13" s="12"/>
    </row>
    <row r="14" spans="1:10" x14ac:dyDescent="0.2">
      <c r="B14" s="23" t="s">
        <v>8</v>
      </c>
      <c r="C14" s="24">
        <v>1</v>
      </c>
      <c r="D14" s="21" t="s">
        <v>15</v>
      </c>
      <c r="E14" s="21" t="s">
        <v>9</v>
      </c>
      <c r="F14" s="25" t="s">
        <v>9</v>
      </c>
      <c r="G14" s="26">
        <f>G15+G16+G17+G18+G19</f>
        <v>58996.799999999996</v>
      </c>
      <c r="H14" s="26">
        <f>H15+H16+H17+H18+H19</f>
        <v>2040</v>
      </c>
      <c r="I14" s="26">
        <f t="shared" ref="I14:I15" si="0">G14+H14</f>
        <v>61036.799999999996</v>
      </c>
      <c r="J14" s="12"/>
    </row>
    <row r="15" spans="1:10" ht="24" x14ac:dyDescent="0.2">
      <c r="B15" s="23" t="s">
        <v>10</v>
      </c>
      <c r="C15" s="24">
        <v>1</v>
      </c>
      <c r="D15" s="24">
        <v>2</v>
      </c>
      <c r="E15" s="21" t="s">
        <v>9</v>
      </c>
      <c r="F15" s="25" t="s">
        <v>9</v>
      </c>
      <c r="G15" s="26">
        <v>2204.3000000000002</v>
      </c>
      <c r="H15" s="26"/>
      <c r="I15" s="26">
        <f t="shared" si="0"/>
        <v>2204.3000000000002</v>
      </c>
      <c r="J15" s="12"/>
    </row>
    <row r="16" spans="1:10" ht="36" x14ac:dyDescent="0.2">
      <c r="B16" s="23" t="s">
        <v>11</v>
      </c>
      <c r="C16" s="24">
        <v>1</v>
      </c>
      <c r="D16" s="24">
        <v>4</v>
      </c>
      <c r="E16" s="21" t="s">
        <v>9</v>
      </c>
      <c r="F16" s="25" t="s">
        <v>9</v>
      </c>
      <c r="G16" s="26">
        <v>29215.5</v>
      </c>
      <c r="H16" s="26">
        <v>560</v>
      </c>
      <c r="I16" s="26">
        <f>G16+H16</f>
        <v>29775.5</v>
      </c>
      <c r="J16" s="27">
        <v>29656.95</v>
      </c>
    </row>
    <row r="17" spans="2:10" ht="24" x14ac:dyDescent="0.2">
      <c r="B17" s="28" t="s">
        <v>52</v>
      </c>
      <c r="C17" s="24">
        <v>1</v>
      </c>
      <c r="D17" s="24">
        <v>6</v>
      </c>
      <c r="E17" s="21"/>
      <c r="F17" s="25"/>
      <c r="G17" s="26">
        <v>96.8</v>
      </c>
      <c r="H17" s="26"/>
      <c r="I17" s="26">
        <f>G17+H17</f>
        <v>96.8</v>
      </c>
      <c r="J17" s="12"/>
    </row>
    <row r="18" spans="2:10" x14ac:dyDescent="0.2">
      <c r="B18" s="23" t="s">
        <v>12</v>
      </c>
      <c r="C18" s="24">
        <v>1</v>
      </c>
      <c r="D18" s="24">
        <v>11</v>
      </c>
      <c r="E18" s="21"/>
      <c r="F18" s="25" t="s">
        <v>9</v>
      </c>
      <c r="G18" s="26">
        <v>50</v>
      </c>
      <c r="H18" s="26"/>
      <c r="I18" s="26">
        <f>G18+H18</f>
        <v>50</v>
      </c>
      <c r="J18" s="12"/>
    </row>
    <row r="19" spans="2:10" x14ac:dyDescent="0.2">
      <c r="B19" s="23" t="s">
        <v>13</v>
      </c>
      <c r="C19" s="24">
        <v>1</v>
      </c>
      <c r="D19" s="24">
        <v>13</v>
      </c>
      <c r="E19" s="21"/>
      <c r="F19" s="25" t="s">
        <v>9</v>
      </c>
      <c r="G19" s="26">
        <f>34332.7-207.1-6695.4</f>
        <v>27430.199999999997</v>
      </c>
      <c r="H19" s="26">
        <v>1480</v>
      </c>
      <c r="I19" s="26">
        <f>G19+H19</f>
        <v>28910.199999999997</v>
      </c>
      <c r="J19" s="12"/>
    </row>
    <row r="20" spans="2:10" x14ac:dyDescent="0.2">
      <c r="B20" s="29" t="s">
        <v>14</v>
      </c>
      <c r="C20" s="24">
        <v>2</v>
      </c>
      <c r="D20" s="21" t="s">
        <v>15</v>
      </c>
      <c r="E20" s="21"/>
      <c r="F20" s="25"/>
      <c r="G20" s="26">
        <f>G21</f>
        <v>987.6</v>
      </c>
      <c r="H20" s="26">
        <f>H21</f>
        <v>0</v>
      </c>
      <c r="I20" s="26">
        <f t="shared" ref="I20:I21" si="1">G20+H20</f>
        <v>987.6</v>
      </c>
      <c r="J20" s="12"/>
    </row>
    <row r="21" spans="2:10" x14ac:dyDescent="0.2">
      <c r="B21" s="28" t="s">
        <v>16</v>
      </c>
      <c r="C21" s="24">
        <v>2</v>
      </c>
      <c r="D21" s="24">
        <v>3</v>
      </c>
      <c r="E21" s="30"/>
      <c r="F21" s="25"/>
      <c r="G21" s="26">
        <v>987.6</v>
      </c>
      <c r="H21" s="26"/>
      <c r="I21" s="26">
        <f t="shared" si="1"/>
        <v>987.6</v>
      </c>
      <c r="J21" s="12"/>
    </row>
    <row r="22" spans="2:10" ht="24" x14ac:dyDescent="0.2">
      <c r="B22" s="29" t="s">
        <v>17</v>
      </c>
      <c r="C22" s="24">
        <v>3</v>
      </c>
      <c r="D22" s="21" t="s">
        <v>15</v>
      </c>
      <c r="E22" s="21"/>
      <c r="F22" s="25" t="s">
        <v>9</v>
      </c>
      <c r="G22" s="26">
        <f>G23+G24+G25</f>
        <v>291</v>
      </c>
      <c r="H22" s="26">
        <f>H23+H24+H25</f>
        <v>0</v>
      </c>
      <c r="I22" s="26">
        <f t="shared" ref="I22:I23" si="2">G22+H22</f>
        <v>291</v>
      </c>
      <c r="J22" s="12"/>
    </row>
    <row r="23" spans="2:10" x14ac:dyDescent="0.2">
      <c r="B23" s="29" t="s">
        <v>18</v>
      </c>
      <c r="C23" s="24">
        <v>3</v>
      </c>
      <c r="D23" s="24">
        <v>4</v>
      </c>
      <c r="E23" s="21"/>
      <c r="F23" s="25" t="s">
        <v>9</v>
      </c>
      <c r="G23" s="26">
        <v>156</v>
      </c>
      <c r="H23" s="26"/>
      <c r="I23" s="26">
        <f t="shared" si="2"/>
        <v>156</v>
      </c>
      <c r="J23" s="12"/>
    </row>
    <row r="24" spans="2:10" ht="24" x14ac:dyDescent="0.2">
      <c r="B24" s="29" t="s">
        <v>49</v>
      </c>
      <c r="C24" s="24">
        <v>3</v>
      </c>
      <c r="D24" s="24">
        <v>10</v>
      </c>
      <c r="E24" s="21"/>
      <c r="F24" s="25" t="s">
        <v>9</v>
      </c>
      <c r="G24" s="26">
        <v>110</v>
      </c>
      <c r="H24" s="26"/>
      <c r="I24" s="26">
        <f>G24+H24</f>
        <v>110</v>
      </c>
      <c r="J24" s="12"/>
    </row>
    <row r="25" spans="2:10" ht="24" x14ac:dyDescent="0.2">
      <c r="B25" s="31" t="s">
        <v>43</v>
      </c>
      <c r="C25" s="24">
        <v>3</v>
      </c>
      <c r="D25" s="24">
        <v>14</v>
      </c>
      <c r="E25" s="21"/>
      <c r="F25" s="25"/>
      <c r="G25" s="26">
        <v>25</v>
      </c>
      <c r="H25" s="26"/>
      <c r="I25" s="26">
        <f>G25+H25</f>
        <v>25</v>
      </c>
      <c r="J25" s="12"/>
    </row>
    <row r="26" spans="2:10" x14ac:dyDescent="0.2">
      <c r="B26" s="29" t="s">
        <v>19</v>
      </c>
      <c r="C26" s="21" t="s">
        <v>20</v>
      </c>
      <c r="D26" s="21" t="s">
        <v>15</v>
      </c>
      <c r="E26" s="21"/>
      <c r="F26" s="25" t="s">
        <v>9</v>
      </c>
      <c r="G26" s="26">
        <f>G27+G28+G29+G30+G31</f>
        <v>22012.9</v>
      </c>
      <c r="H26" s="26">
        <f>H27+H28+H29+H30</f>
        <v>3016.9</v>
      </c>
      <c r="I26" s="26">
        <f t="shared" ref="I26:I27" si="3">G26+H26</f>
        <v>25029.800000000003</v>
      </c>
      <c r="J26" s="12"/>
    </row>
    <row r="27" spans="2:10" x14ac:dyDescent="0.2">
      <c r="B27" s="29" t="s">
        <v>21</v>
      </c>
      <c r="C27" s="21" t="s">
        <v>20</v>
      </c>
      <c r="D27" s="21" t="s">
        <v>22</v>
      </c>
      <c r="E27" s="21"/>
      <c r="F27" s="25" t="s">
        <v>9</v>
      </c>
      <c r="G27" s="26">
        <v>470</v>
      </c>
      <c r="H27" s="26"/>
      <c r="I27" s="26">
        <f t="shared" si="3"/>
        <v>470</v>
      </c>
      <c r="J27" s="12"/>
    </row>
    <row r="28" spans="2:10" x14ac:dyDescent="0.2">
      <c r="B28" s="29" t="s">
        <v>23</v>
      </c>
      <c r="C28" s="21" t="s">
        <v>20</v>
      </c>
      <c r="D28" s="21" t="s">
        <v>24</v>
      </c>
      <c r="E28" s="21"/>
      <c r="F28" s="25" t="s">
        <v>9</v>
      </c>
      <c r="G28" s="26">
        <v>2219.1999999999998</v>
      </c>
      <c r="H28" s="26"/>
      <c r="I28" s="26">
        <f>G28+H28</f>
        <v>2219.1999999999998</v>
      </c>
      <c r="J28" s="12"/>
    </row>
    <row r="29" spans="2:10" x14ac:dyDescent="0.2">
      <c r="B29" s="29" t="s">
        <v>25</v>
      </c>
      <c r="C29" s="21" t="s">
        <v>20</v>
      </c>
      <c r="D29" s="21" t="s">
        <v>26</v>
      </c>
      <c r="E29" s="21"/>
      <c r="F29" s="25" t="s">
        <v>9</v>
      </c>
      <c r="G29" s="26">
        <v>11663</v>
      </c>
      <c r="H29" s="26">
        <v>3116.9</v>
      </c>
      <c r="I29" s="26">
        <f>G29+H29</f>
        <v>14779.9</v>
      </c>
      <c r="J29" s="12"/>
    </row>
    <row r="30" spans="2:10" x14ac:dyDescent="0.2">
      <c r="B30" s="29" t="s">
        <v>27</v>
      </c>
      <c r="C30" s="21" t="s">
        <v>20</v>
      </c>
      <c r="D30" s="21" t="s">
        <v>28</v>
      </c>
      <c r="E30" s="21"/>
      <c r="F30" s="25" t="s">
        <v>9</v>
      </c>
      <c r="G30" s="26">
        <v>758.2</v>
      </c>
      <c r="H30" s="26">
        <v>-100</v>
      </c>
      <c r="I30" s="26">
        <f>G30+H30</f>
        <v>658.2</v>
      </c>
      <c r="J30" s="12"/>
    </row>
    <row r="31" spans="2:10" x14ac:dyDescent="0.2">
      <c r="B31" s="29" t="s">
        <v>57</v>
      </c>
      <c r="C31" s="21" t="s">
        <v>20</v>
      </c>
      <c r="D31" s="21" t="s">
        <v>56</v>
      </c>
      <c r="E31" s="21"/>
      <c r="F31" s="25" t="s">
        <v>9</v>
      </c>
      <c r="G31" s="26">
        <f>207.1+6695.4</f>
        <v>6902.5</v>
      </c>
      <c r="H31" s="26"/>
      <c r="I31" s="26">
        <f>G31+H31</f>
        <v>6902.5</v>
      </c>
      <c r="J31" s="12"/>
    </row>
    <row r="32" spans="2:10" x14ac:dyDescent="0.2">
      <c r="B32" s="29" t="s">
        <v>29</v>
      </c>
      <c r="C32" s="21" t="s">
        <v>30</v>
      </c>
      <c r="D32" s="21" t="s">
        <v>15</v>
      </c>
      <c r="E32" s="21"/>
      <c r="F32" s="25"/>
      <c r="G32" s="26">
        <f>G33+G34+G35</f>
        <v>36154.800000000003</v>
      </c>
      <c r="H32" s="26">
        <f>H33+H34+H35</f>
        <v>2932.9</v>
      </c>
      <c r="I32" s="26">
        <f t="shared" ref="I32:I33" si="4">G32+H32</f>
        <v>39087.700000000004</v>
      </c>
      <c r="J32" s="12"/>
    </row>
    <row r="33" spans="2:10" x14ac:dyDescent="0.2">
      <c r="B33" s="29" t="s">
        <v>31</v>
      </c>
      <c r="C33" s="21" t="s">
        <v>30</v>
      </c>
      <c r="D33" s="21" t="s">
        <v>22</v>
      </c>
      <c r="E33" s="21"/>
      <c r="F33" s="25"/>
      <c r="G33" s="26">
        <v>1900</v>
      </c>
      <c r="H33" s="26">
        <v>474.8</v>
      </c>
      <c r="I33" s="26">
        <f t="shared" si="4"/>
        <v>2374.8000000000002</v>
      </c>
      <c r="J33" s="12"/>
    </row>
    <row r="34" spans="2:10" x14ac:dyDescent="0.2">
      <c r="B34" s="29" t="s">
        <v>32</v>
      </c>
      <c r="C34" s="21" t="s">
        <v>30</v>
      </c>
      <c r="D34" s="21" t="s">
        <v>33</v>
      </c>
      <c r="E34" s="21"/>
      <c r="F34" s="25"/>
      <c r="G34" s="26">
        <v>9857.5</v>
      </c>
      <c r="H34" s="26">
        <v>2100.1</v>
      </c>
      <c r="I34" s="26">
        <f>G34+H34</f>
        <v>11957.6</v>
      </c>
      <c r="J34" s="12"/>
    </row>
    <row r="35" spans="2:10" x14ac:dyDescent="0.2">
      <c r="B35" s="29" t="s">
        <v>34</v>
      </c>
      <c r="C35" s="21" t="s">
        <v>30</v>
      </c>
      <c r="D35" s="21" t="s">
        <v>35</v>
      </c>
      <c r="E35" s="30"/>
      <c r="F35" s="25"/>
      <c r="G35" s="26">
        <v>24397.3</v>
      </c>
      <c r="H35" s="26">
        <v>358</v>
      </c>
      <c r="I35" s="26">
        <f>G35+H35</f>
        <v>24755.3</v>
      </c>
      <c r="J35" s="27">
        <v>6969.55</v>
      </c>
    </row>
    <row r="36" spans="2:10" x14ac:dyDescent="0.2">
      <c r="B36" s="31" t="s">
        <v>46</v>
      </c>
      <c r="C36" s="21" t="s">
        <v>47</v>
      </c>
      <c r="D36" s="21" t="s">
        <v>15</v>
      </c>
      <c r="E36" s="32"/>
      <c r="F36" s="25"/>
      <c r="G36" s="26">
        <f>G37</f>
        <v>0</v>
      </c>
      <c r="H36" s="26">
        <f>H37</f>
        <v>0</v>
      </c>
      <c r="I36" s="26">
        <f t="shared" ref="I36:I37" si="5">G36+H36</f>
        <v>0</v>
      </c>
      <c r="J36" s="12"/>
    </row>
    <row r="37" spans="2:10" x14ac:dyDescent="0.2">
      <c r="B37" s="31" t="s">
        <v>48</v>
      </c>
      <c r="C37" s="21" t="s">
        <v>47</v>
      </c>
      <c r="D37" s="21" t="s">
        <v>30</v>
      </c>
      <c r="E37" s="32"/>
      <c r="F37" s="25"/>
      <c r="G37" s="26">
        <v>0</v>
      </c>
      <c r="H37" s="26"/>
      <c r="I37" s="26">
        <f t="shared" si="5"/>
        <v>0</v>
      </c>
      <c r="J37" s="12"/>
    </row>
    <row r="38" spans="2:10" x14ac:dyDescent="0.2">
      <c r="B38" s="31" t="s">
        <v>45</v>
      </c>
      <c r="C38" s="21" t="s">
        <v>24</v>
      </c>
      <c r="D38" s="21" t="s">
        <v>15</v>
      </c>
      <c r="E38" s="21"/>
      <c r="F38" s="25"/>
      <c r="G38" s="26">
        <f>G39</f>
        <v>24926.5</v>
      </c>
      <c r="H38" s="26">
        <f>H39</f>
        <v>707</v>
      </c>
      <c r="I38" s="26">
        <f t="shared" ref="I38:I39" si="6">G38+H38</f>
        <v>25633.5</v>
      </c>
      <c r="J38" s="12"/>
    </row>
    <row r="39" spans="2:10" x14ac:dyDescent="0.2">
      <c r="B39" s="31" t="s">
        <v>36</v>
      </c>
      <c r="C39" s="21" t="s">
        <v>24</v>
      </c>
      <c r="D39" s="21" t="s">
        <v>22</v>
      </c>
      <c r="E39" s="21"/>
      <c r="F39" s="25"/>
      <c r="G39" s="26">
        <v>24926.5</v>
      </c>
      <c r="H39" s="26">
        <f>207+500</f>
        <v>707</v>
      </c>
      <c r="I39" s="26">
        <f t="shared" si="6"/>
        <v>25633.5</v>
      </c>
      <c r="J39" s="12"/>
    </row>
    <row r="40" spans="2:10" x14ac:dyDescent="0.2">
      <c r="B40" s="29" t="s">
        <v>37</v>
      </c>
      <c r="C40" s="21">
        <v>10</v>
      </c>
      <c r="D40" s="21" t="s">
        <v>15</v>
      </c>
      <c r="E40" s="21"/>
      <c r="F40" s="25"/>
      <c r="G40" s="26">
        <f>G41</f>
        <v>480</v>
      </c>
      <c r="H40" s="26">
        <f>H41</f>
        <v>0</v>
      </c>
      <c r="I40" s="26">
        <f t="shared" ref="I40:I41" si="7">G40+H40</f>
        <v>480</v>
      </c>
      <c r="J40" s="12"/>
    </row>
    <row r="41" spans="2:10" x14ac:dyDescent="0.2">
      <c r="B41" s="29" t="s">
        <v>38</v>
      </c>
      <c r="C41" s="21" t="s">
        <v>28</v>
      </c>
      <c r="D41" s="21" t="s">
        <v>22</v>
      </c>
      <c r="E41" s="21"/>
      <c r="F41" s="25"/>
      <c r="G41" s="26">
        <v>480</v>
      </c>
      <c r="H41" s="26"/>
      <c r="I41" s="26">
        <f t="shared" si="7"/>
        <v>480</v>
      </c>
      <c r="J41" s="12"/>
    </row>
    <row r="42" spans="2:10" x14ac:dyDescent="0.2">
      <c r="B42" s="29" t="s">
        <v>39</v>
      </c>
      <c r="C42" s="21">
        <v>11</v>
      </c>
      <c r="D42" s="21" t="s">
        <v>15</v>
      </c>
      <c r="E42" s="21"/>
      <c r="F42" s="25"/>
      <c r="G42" s="26">
        <f>G43</f>
        <v>100</v>
      </c>
      <c r="H42" s="26">
        <f>H43</f>
        <v>0</v>
      </c>
      <c r="I42" s="26">
        <f t="shared" ref="I42:I43" si="8">G42+H42</f>
        <v>100</v>
      </c>
      <c r="J42" s="12"/>
    </row>
    <row r="43" spans="2:10" x14ac:dyDescent="0.2">
      <c r="B43" s="29" t="s">
        <v>42</v>
      </c>
      <c r="C43" s="21" t="s">
        <v>40</v>
      </c>
      <c r="D43" s="21" t="s">
        <v>22</v>
      </c>
      <c r="E43" s="21"/>
      <c r="F43" s="25"/>
      <c r="G43" s="26">
        <v>100</v>
      </c>
      <c r="H43" s="26"/>
      <c r="I43" s="26">
        <f t="shared" si="8"/>
        <v>100</v>
      </c>
      <c r="J43" s="12"/>
    </row>
    <row r="44" spans="2:10" x14ac:dyDescent="0.2">
      <c r="B44" s="33" t="s">
        <v>41</v>
      </c>
      <c r="C44" s="20"/>
      <c r="D44" s="20"/>
      <c r="E44" s="21"/>
      <c r="F44" s="33"/>
      <c r="G44" s="34">
        <f>G14+G20+G22+G26+G32+G36+G38+G40+G42</f>
        <v>143949.59999999998</v>
      </c>
      <c r="H44" s="34">
        <f t="shared" ref="H44:I44" si="9">H14+H20+H22+H26+H32+H36+H38+H40+H42</f>
        <v>8696.7999999999993</v>
      </c>
      <c r="I44" s="34">
        <f t="shared" si="9"/>
        <v>152646.39999999999</v>
      </c>
      <c r="J44" s="12"/>
    </row>
  </sheetData>
  <autoFilter ref="A13:G44"/>
  <mergeCells count="1">
    <mergeCell ref="B10:I10"/>
  </mergeCells>
  <pageMargins left="0.39370078740157483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2022</vt:lpstr>
      <vt:lpstr>'прил 7 Р и ПР 2022'!Область_печати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Alexandr</cp:lastModifiedBy>
  <cp:lastPrinted>2022-04-29T04:45:57Z</cp:lastPrinted>
  <dcterms:created xsi:type="dcterms:W3CDTF">2013-11-14T08:43:48Z</dcterms:created>
  <dcterms:modified xsi:type="dcterms:W3CDTF">2022-04-29T04:46:09Z</dcterms:modified>
</cp:coreProperties>
</file>